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8 от 22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'2019'!$A$1:$J$80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69" i="1" l="1"/>
  <c r="I69" i="1" s="1"/>
  <c r="G67" i="1"/>
  <c r="F67" i="1"/>
  <c r="I66" i="1"/>
  <c r="I65" i="1"/>
  <c r="I64" i="1"/>
  <c r="I63" i="1"/>
  <c r="H62" i="1"/>
  <c r="I62" i="1" s="1"/>
  <c r="F61" i="1"/>
  <c r="H61" i="1" s="1"/>
  <c r="I61" i="1" s="1"/>
  <c r="I60" i="1"/>
  <c r="I59" i="1"/>
  <c r="H58" i="1"/>
  <c r="I58" i="1" s="1"/>
  <c r="H57" i="1"/>
  <c r="I57" i="1" s="1"/>
  <c r="H56" i="1"/>
  <c r="I56" i="1" s="1"/>
  <c r="H55" i="1"/>
  <c r="I55" i="1" s="1"/>
  <c r="H54" i="1"/>
  <c r="I54" i="1" s="1"/>
  <c r="F53" i="1"/>
  <c r="H53" i="1" s="1"/>
  <c r="I53" i="1" s="1"/>
  <c r="H52" i="1"/>
  <c r="I52" i="1" s="1"/>
  <c r="H51" i="1"/>
  <c r="I51" i="1" s="1"/>
  <c r="I50" i="1"/>
  <c r="F49" i="1"/>
  <c r="H49" i="1" s="1"/>
  <c r="I49" i="1" s="1"/>
  <c r="F48" i="1"/>
  <c r="H48" i="1" s="1"/>
  <c r="I48" i="1" s="1"/>
  <c r="F47" i="1"/>
  <c r="H47" i="1" s="1"/>
  <c r="I47" i="1" s="1"/>
  <c r="F46" i="1"/>
  <c r="H46" i="1" s="1"/>
  <c r="I46" i="1" s="1"/>
  <c r="F45" i="1"/>
  <c r="H45" i="1" s="1"/>
  <c r="I45" i="1" s="1"/>
  <c r="F44" i="1"/>
  <c r="H44" i="1" s="1"/>
  <c r="I44" i="1" s="1"/>
  <c r="F43" i="1"/>
  <c r="H43" i="1" s="1"/>
  <c r="I43" i="1" s="1"/>
  <c r="F42" i="1"/>
  <c r="H42" i="1" s="1"/>
  <c r="I42" i="1" s="1"/>
  <c r="E42" i="1"/>
  <c r="F41" i="1"/>
  <c r="H41" i="1" s="1"/>
  <c r="I41" i="1" s="1"/>
  <c r="E41" i="1"/>
  <c r="F40" i="1"/>
  <c r="H40" i="1" s="1"/>
  <c r="I40" i="1" s="1"/>
  <c r="I39" i="1"/>
  <c r="E38" i="1"/>
  <c r="F38" i="1" s="1"/>
  <c r="H38" i="1" s="1"/>
  <c r="I38" i="1" s="1"/>
  <c r="F37" i="1"/>
  <c r="H37" i="1" s="1"/>
  <c r="I37" i="1" s="1"/>
  <c r="F36" i="1"/>
  <c r="H36" i="1" s="1"/>
  <c r="I36" i="1" s="1"/>
  <c r="G35" i="1"/>
  <c r="H35" i="1" s="1"/>
  <c r="I35" i="1" s="1"/>
  <c r="E34" i="1"/>
  <c r="F34" i="1" s="1"/>
  <c r="H34" i="1" s="1"/>
  <c r="I34" i="1" s="1"/>
  <c r="E33" i="1"/>
  <c r="F33" i="1" s="1"/>
  <c r="H33" i="1" s="1"/>
  <c r="I33" i="1" s="1"/>
  <c r="H32" i="1"/>
  <c r="I32" i="1" s="1"/>
  <c r="G31" i="1"/>
  <c r="F31" i="1"/>
  <c r="F30" i="1"/>
  <c r="H30" i="1" s="1"/>
  <c r="I30" i="1" s="1"/>
  <c r="F29" i="1"/>
  <c r="H29" i="1" s="1"/>
  <c r="I29" i="1" s="1"/>
  <c r="F28" i="1"/>
  <c r="H28" i="1" s="1"/>
  <c r="I28" i="1" s="1"/>
  <c r="F27" i="1"/>
  <c r="H27" i="1" s="1"/>
  <c r="I27" i="1" s="1"/>
  <c r="H26" i="1"/>
  <c r="I26" i="1" s="1"/>
  <c r="I25" i="1"/>
  <c r="G24" i="1"/>
  <c r="F24" i="1"/>
  <c r="G23" i="1"/>
  <c r="E23" i="1"/>
  <c r="F23" i="1" s="1"/>
  <c r="G22" i="1"/>
  <c r="E22" i="1"/>
  <c r="F22" i="1" s="1"/>
  <c r="H67" i="1" l="1"/>
  <c r="H23" i="1"/>
  <c r="I23" i="1" s="1"/>
  <c r="H24" i="1"/>
  <c r="I24" i="1" s="1"/>
  <c r="H22" i="1"/>
  <c r="I22" i="1" s="1"/>
  <c r="H31" i="1"/>
  <c r="I31" i="1" s="1"/>
  <c r="H68" i="1" l="1"/>
  <c r="I68" i="1" s="1"/>
  <c r="I67" i="1"/>
  <c r="H70" i="1"/>
  <c r="I70" i="1" s="1"/>
  <c r="H71" i="1" l="1"/>
  <c r="I71" i="1"/>
  <c r="I72" i="1"/>
</calcChain>
</file>

<file path=xl/sharedStrings.xml><?xml version="1.0" encoding="utf-8"?>
<sst xmlns="http://schemas.openxmlformats.org/spreadsheetml/2006/main" count="175" uniqueCount="137">
  <si>
    <t xml:space="preserve">к постановлению </t>
  </si>
  <si>
    <t>администрации МОГО "Ухта"</t>
  </si>
  <si>
    <t>Наименование улицы</t>
  </si>
  <si>
    <t>г. Ухта</t>
  </si>
  <si>
    <t>№ дома</t>
  </si>
  <si>
    <t>ул. Уральская, д. 6</t>
  </si>
  <si>
    <t>Год постройки</t>
  </si>
  <si>
    <t>Тип дома  (квартирного, иное)</t>
  </si>
  <si>
    <t>квартирный</t>
  </si>
  <si>
    <t>Этажность</t>
  </si>
  <si>
    <t>два</t>
  </si>
  <si>
    <t xml:space="preserve">  </t>
  </si>
  <si>
    <t>Количество подъездов</t>
  </si>
  <si>
    <t>три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</si>
  <si>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</si>
  <si>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</si>
  <si>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</si>
  <si>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</si>
  <si>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</si>
  <si>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</si>
  <si>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</si>
  <si>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</si>
  <si>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</si>
  <si>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</si>
  <si>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</si>
  <si>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</si>
  <si>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</si>
  <si>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</si>
  <si>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</si>
  <si>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</si>
  <si>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ежемесячно</t>
  </si>
  <si>
    <t>Очистка стоков ЖБО</t>
  </si>
  <si>
    <t>м3</t>
  </si>
  <si>
    <t>Дератизация</t>
  </si>
  <si>
    <t>м2</t>
  </si>
  <si>
    <t>по мере необходимости</t>
  </si>
  <si>
    <t>II. Уборка земельного участка (Летняя и зимняя)</t>
  </si>
  <si>
    <t>Уборка территории в летний период</t>
  </si>
  <si>
    <t>53-001</t>
  </si>
  <si>
    <t>Подметание территории 1 класса с усовершенствованным покрытием: крыльца, проезд, тротуар</t>
  </si>
  <si>
    <t>1000м2</t>
  </si>
  <si>
    <t xml:space="preserve"> 48 раз (2 р в нед)</t>
  </si>
  <si>
    <t>Уборка отмостки</t>
  </si>
  <si>
    <t>6 раз за сезон</t>
  </si>
  <si>
    <t>53-021</t>
  </si>
  <si>
    <t>Уборка газонов сильной загрязненности</t>
  </si>
  <si>
    <t>1 раза в сезон</t>
  </si>
  <si>
    <t>53-030</t>
  </si>
  <si>
    <t>Погрузка и разгрузка веток, листьев, мусора от прополки</t>
  </si>
  <si>
    <t>Вывоз смета, травы, ветвей</t>
  </si>
  <si>
    <t>м/час</t>
  </si>
  <si>
    <t>Уборка территорий в зимний период</t>
  </si>
  <si>
    <t>ТЭР54-013</t>
  </si>
  <si>
    <t>Сдвигание снега по территории 1 класса с усовершенствованным покрытием</t>
  </si>
  <si>
    <t>ТЭР54-025</t>
  </si>
  <si>
    <t xml:space="preserve">Пескопосыпка территории </t>
  </si>
  <si>
    <t>40 раз</t>
  </si>
  <si>
    <t>Стоимость песка</t>
  </si>
  <si>
    <t>54-003</t>
  </si>
  <si>
    <t>Подметание снега с тротуара, крылец,  подходов к подъездам</t>
  </si>
  <si>
    <t>48раз(2р.в нед)</t>
  </si>
  <si>
    <t>54-022</t>
  </si>
  <si>
    <t>Очистка территории 1-го класса с усовершенствованным покрытием под скребок: ступеньки, площадки крылец, подходы к подъездам</t>
  </si>
  <si>
    <t>24 раз(1 раз в нед)</t>
  </si>
  <si>
    <t>54-013</t>
  </si>
  <si>
    <t>Очистка отмостки от снега</t>
  </si>
  <si>
    <t>6 раз в сезон</t>
  </si>
  <si>
    <t>III. Проведение технических осмотров и мелкий ремонт</t>
  </si>
  <si>
    <t>3.7.1в</t>
  </si>
  <si>
    <t>Осмотр  кровли</t>
  </si>
  <si>
    <t>2 раза в год</t>
  </si>
  <si>
    <t>ТЭР42-007</t>
  </si>
  <si>
    <t>Осмотр деревянных заполнений проемов</t>
  </si>
  <si>
    <t>1 раз в год</t>
  </si>
  <si>
    <t>ТЭР42-005</t>
  </si>
  <si>
    <t>Осмотр деревянных перекрытий</t>
  </si>
  <si>
    <t>1 раза в год</t>
  </si>
  <si>
    <t>ТЭР42-003</t>
  </si>
  <si>
    <t>Осмотр деревянных конструкций стропил</t>
  </si>
  <si>
    <t>100м3</t>
  </si>
  <si>
    <t>ТЭР 42-014</t>
  </si>
  <si>
    <t>Осмотр вводных электрических щитов</t>
  </si>
  <si>
    <t>100шт</t>
  </si>
  <si>
    <t>ТЭР42-012</t>
  </si>
  <si>
    <t>Осмотр электросетей, арматуры и электрооборудования на л/клетках</t>
  </si>
  <si>
    <t>100 лестниц</t>
  </si>
  <si>
    <t>ТЭР42-013</t>
  </si>
  <si>
    <t xml:space="preserve">Осмотр электросетей, арматуры и электрооборудования на чердаках, подвалах и техэтажах </t>
  </si>
  <si>
    <t>ТЭР42-011</t>
  </si>
  <si>
    <t>Осмотр СО и ГВС в декабре, январе, феврале</t>
  </si>
  <si>
    <t>3 раза в год</t>
  </si>
  <si>
    <t>Осмотр СО и ГВС в начале и конце отопительного сезона</t>
  </si>
  <si>
    <t>2-1-1б</t>
  </si>
  <si>
    <t>Осмотр вентканалов</t>
  </si>
  <si>
    <t>шт</t>
  </si>
  <si>
    <t>Отопление и ГВС</t>
  </si>
  <si>
    <t>ТЭР31-065</t>
  </si>
  <si>
    <t>Ликвидация воздушных пробок в стояках</t>
  </si>
  <si>
    <t>ТЭР 31-064</t>
  </si>
  <si>
    <t>Ликвидация воздушных пробок в радиаторах</t>
  </si>
  <si>
    <t>ТЭР 31-052</t>
  </si>
  <si>
    <t>Промывка СО и ГВС</t>
  </si>
  <si>
    <t>ТЭР-31-068</t>
  </si>
  <si>
    <t>Гидравлическое испытание</t>
  </si>
  <si>
    <t>100м</t>
  </si>
  <si>
    <t>Электроснабжение</t>
  </si>
  <si>
    <t>ТЭР33-019</t>
  </si>
  <si>
    <t>Смена ламп накаливания</t>
  </si>
  <si>
    <t>10шт</t>
  </si>
  <si>
    <t>по необходимости</t>
  </si>
  <si>
    <t>ТЭР 33-055</t>
  </si>
  <si>
    <t>Техобслуживание групповых электрощитов</t>
  </si>
  <si>
    <t>2 р в год</t>
  </si>
  <si>
    <t>ТЭР 33-052</t>
  </si>
  <si>
    <t>Техобслуживание вводных электрощитов</t>
  </si>
  <si>
    <t>IV. Содержание иных элементов муниципального дома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</si>
  <si>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</si>
  <si>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</si>
  <si>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</si>
  <si>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</si>
  <si>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Очистка оголовков дымоходов и вентканалов от наледи и снега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</si>
  <si>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</si>
  <si>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</si>
  <si>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</si>
  <si>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 м2</t>
  </si>
  <si>
    <t>VII. Прочие услуги</t>
  </si>
  <si>
    <t xml:space="preserve">Аварийное обслуживание 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</si>
  <si>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</si>
  <si>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</si>
  <si>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</si>
  <si>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</si>
  <si>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</si>
  <si>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</si>
  <si>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>Приложение № 14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</si>
  <si>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</si>
  <si>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6 по ул. Уральская,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</si>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</sst>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4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164" fontId="3" fillId="0" borderId="0" xfId="0" applyNumberFormat="1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6" fillId="0" borderId="5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 applyProtection="1">
      <alignment horizontal="left" vertical="top" wrapText="1"/>
      <protection hidden="1"/>
    </xf>
    <xf numFmtId="2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>
      <alignment horizontal="justify"/>
    </xf>
    <xf numFmtId="0" fontId="6" fillId="0" borderId="6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top" wrapText="1"/>
      <protection hidden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4" fontId="10" fillId="2" borderId="0" xfId="0" applyNumberFormat="1" applyFont="1" applyFill="1" applyBorder="1" applyAlignment="1">
      <alignment horizontal="left" vertical="top" wrapText="1"/>
    </xf>
    <xf numFmtId="2" fontId="10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9" fillId="2" borderId="0" xfId="0" applyFont="1" applyFill="1" applyBorder="1" applyAlignment="1">
      <alignment horizontal="right" vertical="top" wrapText="1"/>
    </xf>
    <xf numFmtId="4" fontId="10" fillId="2" borderId="0" xfId="0" applyNumberFormat="1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12" fillId="0" borderId="0" xfId="0" applyFont="1"/>
    <xf numFmtId="4" fontId="13" fillId="0" borderId="0" xfId="0" applyNumberFormat="1" applyFont="1" applyAlignment="1">
      <alignment wrapText="1"/>
    </xf>
    <xf numFmtId="2" fontId="13" fillId="0" borderId="0" xfId="0" applyNumberFormat="1" applyFont="1" applyAlignment="1">
      <alignment wrapText="1"/>
    </xf>
    <xf numFmtId="0" fontId="13" fillId="0" borderId="0" xfId="0" applyFont="1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5" fillId="3" borderId="0" xfId="0" applyFont="1" applyFill="1" applyAlignment="1">
      <alignment horizontal="right" vertical="center"/>
    </xf>
    <xf numFmtId="0" fontId="15" fillId="3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3"/>
  <sheetViews>
    <sheetView tabSelected="1" view="pageBreakPreview" topLeftCell="A60" zoomScaleNormal="80" zoomScaleSheetLayoutView="100" workbookViewId="0">
      <selection activeCell="A59" sqref="A59:J80"/>
    </sheetView>
  </sheetViews>
  <sheetFormatPr defaultColWidth="9.140625" defaultRowHeight="15.75" x14ac:dyDescent="0.25"/>
  <cols>
    <col min="1" max="1" width="13.140625" style="1" customWidth="1"/>
    <col min="2" max="2" width="38.85546875" style="1" customWidth="1"/>
    <col min="3" max="3" width="12.28515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1" style="1" customWidth="1"/>
    <col min="8" max="8" width="12.42578125" style="1" customWidth="1"/>
    <col min="9" max="9" width="12.140625" style="3" customWidth="1"/>
    <col min="10" max="10" width="17.5703125" style="3" customWidth="1"/>
    <col min="11" max="11" width="8" style="4" hidden="1" customWidth="1"/>
    <col min="12" max="12" width="2.42578125" style="4" hidden="1" customWidth="1"/>
    <col min="13" max="13" width="0.140625" style="4" customWidth="1"/>
    <col min="14" max="256" width="9.140625" style="4"/>
  </cols>
  <sheetData>
    <row r="1" spans="1:12" ht="15.75" customHeight="1" x14ac:dyDescent="0.25">
      <c r="C1" s="1"/>
      <c r="D1" s="1"/>
      <c r="E1" s="93" t="s">
        <v>133</v>
      </c>
      <c r="F1" s="93"/>
      <c r="G1" s="93"/>
      <c r="H1" s="93"/>
      <c r="I1" s="93"/>
      <c r="J1" s="93"/>
      <c r="K1" s="5"/>
      <c r="L1" s="5"/>
    </row>
    <row r="2" spans="1:12" ht="18.75" customHeight="1" x14ac:dyDescent="0.25">
      <c r="C2" s="1"/>
      <c r="D2" s="1"/>
      <c r="E2" s="93" t="s">
        <v>0</v>
      </c>
      <c r="F2" s="93"/>
      <c r="G2" s="93"/>
      <c r="H2" s="93"/>
      <c r="I2" s="93"/>
      <c r="J2" s="93"/>
      <c r="K2" s="7"/>
      <c r="L2" s="7"/>
    </row>
    <row r="3" spans="1:12" ht="15.75" customHeight="1" x14ac:dyDescent="0.25">
      <c r="C3" s="1"/>
      <c r="D3" s="1"/>
      <c r="E3" s="94"/>
      <c r="F3" s="94"/>
      <c r="G3" s="94"/>
      <c r="H3" s="94"/>
      <c r="I3" s="94"/>
      <c r="J3" s="94" t="s">
        <v>1</v>
      </c>
      <c r="K3" s="5"/>
      <c r="L3" s="5"/>
    </row>
    <row r="4" spans="1:12" ht="18.75" customHeight="1" x14ac:dyDescent="0.25">
      <c r="C4" s="1"/>
      <c r="D4" s="1"/>
      <c r="E4" s="93" t="s">
        <v>136</v>
      </c>
      <c r="F4" s="93"/>
      <c r="G4" s="93"/>
      <c r="H4" s="93"/>
      <c r="I4" s="93"/>
      <c r="J4" s="93"/>
      <c r="K4" s="7"/>
      <c r="L4" s="7"/>
    </row>
    <row r="5" spans="1:12" ht="15.75" customHeight="1" x14ac:dyDescent="0.25">
      <c r="C5" s="1"/>
      <c r="D5" s="1"/>
      <c r="E5" s="1"/>
      <c r="I5" s="1"/>
      <c r="J5" s="1"/>
    </row>
    <row r="6" spans="1:12" ht="15" customHeight="1" x14ac:dyDescent="0.25">
      <c r="A6" s="6"/>
      <c r="B6" s="8" t="s">
        <v>2</v>
      </c>
      <c r="C6" s="91" t="s">
        <v>3</v>
      </c>
      <c r="D6" s="91"/>
      <c r="E6" s="10"/>
      <c r="F6" s="11"/>
      <c r="G6" s="5"/>
      <c r="H6" s="5"/>
    </row>
    <row r="7" spans="1:12" ht="15" customHeight="1" x14ac:dyDescent="0.25">
      <c r="A7" s="6"/>
      <c r="B7" s="8" t="s">
        <v>4</v>
      </c>
      <c r="C7" s="91" t="s">
        <v>5</v>
      </c>
      <c r="D7" s="91"/>
      <c r="E7" s="10"/>
      <c r="F7" s="11"/>
      <c r="G7" s="5"/>
      <c r="H7" s="5"/>
    </row>
    <row r="8" spans="1:12" ht="16.5" customHeight="1" x14ac:dyDescent="0.25">
      <c r="A8" s="6"/>
      <c r="B8" s="8" t="s">
        <v>6</v>
      </c>
      <c r="C8" s="91">
        <v>1986</v>
      </c>
      <c r="D8" s="91"/>
      <c r="E8" s="10"/>
      <c r="F8" s="11"/>
      <c r="G8" s="5"/>
      <c r="H8" s="5"/>
    </row>
    <row r="9" spans="1:12" ht="12.95" customHeight="1" x14ac:dyDescent="0.25">
      <c r="A9" s="6"/>
      <c r="B9" s="8" t="s">
        <v>7</v>
      </c>
      <c r="C9" s="91" t="s">
        <v>8</v>
      </c>
      <c r="D9" s="91"/>
      <c r="E9" s="10"/>
      <c r="F9" s="10"/>
      <c r="G9" s="12"/>
      <c r="H9" s="12"/>
    </row>
    <row r="10" spans="1:12" ht="15" customHeight="1" x14ac:dyDescent="0.25">
      <c r="A10" s="6"/>
      <c r="B10" s="8" t="s">
        <v>9</v>
      </c>
      <c r="C10" s="91" t="s">
        <v>10</v>
      </c>
      <c r="D10" s="91"/>
      <c r="E10" s="10"/>
      <c r="F10" s="10" t="s">
        <v>11</v>
      </c>
      <c r="G10" s="12"/>
      <c r="H10" s="12"/>
    </row>
    <row r="11" spans="1:12" ht="15" customHeight="1" x14ac:dyDescent="0.25">
      <c r="A11" s="6"/>
      <c r="B11" s="8" t="s">
        <v>12</v>
      </c>
      <c r="C11" s="91" t="s">
        <v>13</v>
      </c>
      <c r="D11" s="91"/>
      <c r="E11" s="10"/>
      <c r="F11" s="10"/>
      <c r="G11" s="12"/>
      <c r="H11" s="12"/>
    </row>
    <row r="12" spans="1:12" ht="14.25" customHeight="1" x14ac:dyDescent="0.25">
      <c r="A12" s="6"/>
      <c r="B12" s="8" t="s">
        <v>14</v>
      </c>
      <c r="C12" s="91">
        <v>12</v>
      </c>
      <c r="D12" s="91"/>
      <c r="E12" s="10"/>
      <c r="F12" s="10"/>
      <c r="G12" s="12"/>
      <c r="H12" s="12"/>
    </row>
    <row r="13" spans="1:12" ht="28.35" customHeight="1" x14ac:dyDescent="0.25">
      <c r="A13" s="6"/>
      <c r="B13" s="8" t="s">
        <v>15</v>
      </c>
      <c r="C13" s="92">
        <v>724.9</v>
      </c>
      <c r="D13" s="92"/>
      <c r="E13" s="10"/>
      <c r="F13" s="10"/>
      <c r="G13" s="12"/>
      <c r="H13" s="12"/>
    </row>
    <row r="14" spans="1:12" ht="32.85" customHeight="1" x14ac:dyDescent="0.25">
      <c r="A14" s="6"/>
      <c r="B14" s="8" t="s">
        <v>16</v>
      </c>
      <c r="C14" s="92">
        <v>724.9</v>
      </c>
      <c r="D14" s="92"/>
      <c r="E14" s="10"/>
      <c r="F14" s="10"/>
      <c r="G14" s="12"/>
      <c r="H14" s="12"/>
    </row>
    <row r="15" spans="1:12" ht="24.75" customHeight="1" x14ac:dyDescent="0.25">
      <c r="A15" s="6"/>
      <c r="B15" s="5"/>
      <c r="C15" s="79"/>
      <c r="D15" s="79"/>
      <c r="E15" s="10"/>
      <c r="F15" s="10"/>
      <c r="G15" s="12"/>
      <c r="H15" s="12"/>
      <c r="I15" s="4"/>
      <c r="J15" s="4"/>
    </row>
    <row r="16" spans="1:12" ht="23.25" customHeight="1" x14ac:dyDescent="0.25">
      <c r="A16" s="90" t="s">
        <v>134</v>
      </c>
      <c r="B16" s="90"/>
      <c r="C16" s="90"/>
      <c r="D16" s="90"/>
      <c r="E16" s="90"/>
      <c r="F16" s="90"/>
      <c r="G16" s="90"/>
      <c r="H16" s="90"/>
      <c r="I16" s="90"/>
      <c r="J16" s="90"/>
      <c r="K16" s="78"/>
    </row>
    <row r="17" spans="1:13" ht="15.75" customHeight="1" x14ac:dyDescent="0.25">
      <c r="A17" s="90" t="s">
        <v>135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</row>
    <row r="18" spans="1:13" ht="19.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88"/>
      <c r="L18" s="88"/>
      <c r="M18" s="88"/>
    </row>
    <row r="19" spans="1:13" ht="78" customHeight="1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  <c r="F19" s="14" t="s">
        <v>22</v>
      </c>
      <c r="G19" s="14" t="s">
        <v>23</v>
      </c>
      <c r="H19" s="15" t="s">
        <v>24</v>
      </c>
      <c r="I19" s="16" t="s">
        <v>25</v>
      </c>
      <c r="J19" s="17" t="s">
        <v>26</v>
      </c>
    </row>
    <row r="20" spans="1:13" ht="15" customHeight="1" x14ac:dyDescent="0.25">
      <c r="A20" s="18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20">
        <v>8</v>
      </c>
      <c r="I20" s="21">
        <v>9</v>
      </c>
      <c r="J20" s="22">
        <v>10</v>
      </c>
    </row>
    <row r="21" spans="1:13" ht="15.75" customHeight="1" x14ac:dyDescent="0.25">
      <c r="A21" s="87" t="s">
        <v>27</v>
      </c>
      <c r="B21" s="87"/>
      <c r="C21" s="87"/>
      <c r="D21" s="87"/>
      <c r="E21" s="87"/>
      <c r="F21" s="87"/>
      <c r="G21" s="87"/>
      <c r="H21" s="87"/>
      <c r="I21" s="87"/>
      <c r="J21" s="23"/>
    </row>
    <row r="22" spans="1:13" ht="17.25" customHeight="1" x14ac:dyDescent="0.25">
      <c r="A22" s="24"/>
      <c r="B22" s="25" t="s">
        <v>28</v>
      </c>
      <c r="C22" s="26" t="s">
        <v>29</v>
      </c>
      <c r="D22" s="26" t="s">
        <v>30</v>
      </c>
      <c r="E22" s="27">
        <f>2.04*23/12</f>
        <v>3.91</v>
      </c>
      <c r="F22" s="27">
        <f>E22*12</f>
        <v>46.92</v>
      </c>
      <c r="G22" s="27">
        <f>1966.67</f>
        <v>1966.67</v>
      </c>
      <c r="H22" s="27">
        <f>G22*F22</f>
        <v>92276.156400000007</v>
      </c>
      <c r="I22" s="28">
        <f t="shared" ref="I22:I53" si="0">H22/12/724.9</f>
        <v>10.607917919713065</v>
      </c>
      <c r="J22" s="29"/>
    </row>
    <row r="23" spans="1:13" ht="23.85" customHeight="1" x14ac:dyDescent="0.25">
      <c r="A23" s="24"/>
      <c r="B23" s="25" t="s">
        <v>31</v>
      </c>
      <c r="C23" s="26" t="s">
        <v>32</v>
      </c>
      <c r="D23" s="26" t="s">
        <v>30</v>
      </c>
      <c r="E23" s="27">
        <f>2.04*23/12/3.5</f>
        <v>1.1171428571428572</v>
      </c>
      <c r="F23" s="27">
        <f>E23*12</f>
        <v>13.405714285714286</v>
      </c>
      <c r="G23" s="28">
        <f>60.44</f>
        <v>60.44</v>
      </c>
      <c r="H23" s="27">
        <f>G23*F23</f>
        <v>810.24137142857137</v>
      </c>
      <c r="I23" s="28">
        <f t="shared" si="0"/>
        <v>9.3144039571960671E-2</v>
      </c>
      <c r="J23" s="29"/>
    </row>
    <row r="24" spans="1:13" s="3" customFormat="1" ht="31.35" customHeight="1" x14ac:dyDescent="0.25">
      <c r="A24" s="13"/>
      <c r="B24" s="30" t="s">
        <v>33</v>
      </c>
      <c r="C24" s="31" t="s">
        <v>34</v>
      </c>
      <c r="D24" s="32" t="s">
        <v>35</v>
      </c>
      <c r="E24" s="33">
        <v>10</v>
      </c>
      <c r="F24" s="34">
        <f>E24*6</f>
        <v>60</v>
      </c>
      <c r="G24" s="28">
        <f>2.45</f>
        <v>2.4500000000000002</v>
      </c>
      <c r="H24" s="27">
        <f>G24*F24</f>
        <v>147</v>
      </c>
      <c r="I24" s="28">
        <f t="shared" si="0"/>
        <v>1.6898882604497172E-2</v>
      </c>
      <c r="J24" s="35"/>
      <c r="K24" s="4"/>
      <c r="L24" s="4"/>
      <c r="M24" s="4"/>
    </row>
    <row r="25" spans="1:13" s="3" customFormat="1" ht="18.75" customHeight="1" x14ac:dyDescent="0.25">
      <c r="A25" s="86" t="s">
        <v>36</v>
      </c>
      <c r="B25" s="86"/>
      <c r="C25" s="86"/>
      <c r="D25" s="86"/>
      <c r="E25" s="86"/>
      <c r="F25" s="86"/>
      <c r="G25" s="86"/>
      <c r="H25" s="36"/>
      <c r="I25" s="37">
        <f t="shared" si="0"/>
        <v>0</v>
      </c>
      <c r="J25" s="23"/>
      <c r="K25" s="4"/>
      <c r="L25" s="4"/>
      <c r="M25" s="4"/>
    </row>
    <row r="26" spans="1:13" s="3" customFormat="1" ht="18.75" customHeight="1" x14ac:dyDescent="0.25">
      <c r="A26" s="9"/>
      <c r="B26" s="38" t="s">
        <v>37</v>
      </c>
      <c r="C26" s="31"/>
      <c r="D26" s="32"/>
      <c r="E26" s="33"/>
      <c r="F26" s="39"/>
      <c r="G26" s="28"/>
      <c r="H26" s="27">
        <f t="shared" ref="H26:H38" si="1">G26*F26</f>
        <v>0</v>
      </c>
      <c r="I26" s="37">
        <f t="shared" si="0"/>
        <v>0</v>
      </c>
      <c r="J26" s="35"/>
      <c r="K26" s="4"/>
      <c r="L26" s="4"/>
      <c r="M26" s="4"/>
    </row>
    <row r="27" spans="1:13" s="3" customFormat="1" ht="48.75" customHeight="1" x14ac:dyDescent="0.25">
      <c r="A27" s="9" t="s">
        <v>38</v>
      </c>
      <c r="B27" s="40" t="s">
        <v>39</v>
      </c>
      <c r="C27" s="31" t="s">
        <v>40</v>
      </c>
      <c r="D27" s="32" t="s">
        <v>41</v>
      </c>
      <c r="E27" s="41">
        <v>0.25</v>
      </c>
      <c r="F27" s="41">
        <f>E27*48</f>
        <v>12</v>
      </c>
      <c r="G27" s="28">
        <v>379.87</v>
      </c>
      <c r="H27" s="27">
        <f t="shared" si="1"/>
        <v>4558.4400000000005</v>
      </c>
      <c r="I27" s="28">
        <f t="shared" si="0"/>
        <v>0.52403090081390546</v>
      </c>
      <c r="J27" s="35"/>
      <c r="K27" s="4"/>
      <c r="L27" s="4"/>
      <c r="M27" s="4"/>
    </row>
    <row r="28" spans="1:13" s="3" customFormat="1" ht="15" customHeight="1" x14ac:dyDescent="0.25">
      <c r="A28" s="9" t="s">
        <v>38</v>
      </c>
      <c r="B28" s="40" t="s">
        <v>42</v>
      </c>
      <c r="C28" s="31" t="s">
        <v>40</v>
      </c>
      <c r="D28" s="32" t="s">
        <v>43</v>
      </c>
      <c r="E28" s="41">
        <v>0.09</v>
      </c>
      <c r="F28" s="41">
        <f>E28*6</f>
        <v>0.54</v>
      </c>
      <c r="G28" s="28">
        <v>379.87</v>
      </c>
      <c r="H28" s="27">
        <f t="shared" si="1"/>
        <v>205.12980000000002</v>
      </c>
      <c r="I28" s="28">
        <f t="shared" si="0"/>
        <v>2.3581390536625745E-2</v>
      </c>
      <c r="J28" s="35"/>
      <c r="K28" s="4"/>
      <c r="L28" s="4"/>
      <c r="M28" s="4"/>
    </row>
    <row r="29" spans="1:13" s="3" customFormat="1" ht="23.1" customHeight="1" x14ac:dyDescent="0.25">
      <c r="A29" s="9" t="s">
        <v>44</v>
      </c>
      <c r="B29" s="40" t="s">
        <v>45</v>
      </c>
      <c r="C29" s="31" t="s">
        <v>40</v>
      </c>
      <c r="D29" s="32" t="s">
        <v>46</v>
      </c>
      <c r="E29" s="41">
        <v>0.62</v>
      </c>
      <c r="F29" s="41">
        <f>E29</f>
        <v>0.62</v>
      </c>
      <c r="G29" s="28">
        <v>4436.18</v>
      </c>
      <c r="H29" s="27">
        <f t="shared" si="1"/>
        <v>2750.4316000000003</v>
      </c>
      <c r="I29" s="28">
        <f t="shared" si="0"/>
        <v>0.3161851749666621</v>
      </c>
      <c r="J29" s="35"/>
      <c r="K29" s="4"/>
      <c r="L29" s="4"/>
      <c r="M29" s="4"/>
    </row>
    <row r="30" spans="1:13" s="3" customFormat="1" ht="15.75" customHeight="1" x14ac:dyDescent="0.25">
      <c r="A30" s="9" t="s">
        <v>47</v>
      </c>
      <c r="B30" s="42" t="s">
        <v>48</v>
      </c>
      <c r="C30" s="43" t="s">
        <v>32</v>
      </c>
      <c r="D30" s="32"/>
      <c r="E30" s="33">
        <v>1</v>
      </c>
      <c r="F30" s="41">
        <f>E30</f>
        <v>1</v>
      </c>
      <c r="G30" s="28">
        <v>281.01</v>
      </c>
      <c r="H30" s="27">
        <f t="shared" si="1"/>
        <v>281.01</v>
      </c>
      <c r="I30" s="28">
        <f t="shared" si="0"/>
        <v>3.2304455787005103E-2</v>
      </c>
      <c r="J30" s="35"/>
      <c r="K30" s="4"/>
      <c r="L30" s="4"/>
      <c r="M30" s="4"/>
    </row>
    <row r="31" spans="1:13" s="3" customFormat="1" ht="15" customHeight="1" x14ac:dyDescent="0.25">
      <c r="A31" s="9"/>
      <c r="B31" s="40" t="s">
        <v>49</v>
      </c>
      <c r="C31" s="31" t="s">
        <v>50</v>
      </c>
      <c r="D31" s="32"/>
      <c r="E31" s="33">
        <v>1</v>
      </c>
      <c r="F31" s="41">
        <f>E31</f>
        <v>1</v>
      </c>
      <c r="G31" s="28">
        <f>1193.27</f>
        <v>1193.27</v>
      </c>
      <c r="H31" s="27">
        <f t="shared" si="1"/>
        <v>1193.27</v>
      </c>
      <c r="I31" s="28">
        <f t="shared" si="0"/>
        <v>0.13717639214604313</v>
      </c>
      <c r="J31" s="35"/>
      <c r="K31" s="4"/>
      <c r="L31" s="4"/>
      <c r="M31" s="4"/>
    </row>
    <row r="32" spans="1:13" s="3" customFormat="1" ht="19.5" customHeight="1" x14ac:dyDescent="0.25">
      <c r="A32" s="9"/>
      <c r="B32" s="38" t="s">
        <v>51</v>
      </c>
      <c r="C32" s="31"/>
      <c r="D32" s="32"/>
      <c r="E32" s="33"/>
      <c r="F32" s="41"/>
      <c r="G32" s="28"/>
      <c r="H32" s="27">
        <f t="shared" si="1"/>
        <v>0</v>
      </c>
      <c r="I32" s="28">
        <f t="shared" si="0"/>
        <v>0</v>
      </c>
      <c r="J32" s="35"/>
      <c r="K32" s="4"/>
      <c r="L32" s="4"/>
      <c r="M32" s="4"/>
    </row>
    <row r="33" spans="1:13" s="3" customFormat="1" ht="30.6" customHeight="1" x14ac:dyDescent="0.25">
      <c r="A33" s="9" t="s">
        <v>52</v>
      </c>
      <c r="B33" s="40" t="s">
        <v>53</v>
      </c>
      <c r="C33" s="31" t="s">
        <v>40</v>
      </c>
      <c r="D33" s="32" t="s">
        <v>35</v>
      </c>
      <c r="E33" s="41">
        <f>E27</f>
        <v>0.25</v>
      </c>
      <c r="F33" s="41">
        <f>E33*12</f>
        <v>3</v>
      </c>
      <c r="G33" s="28">
        <v>3088.42</v>
      </c>
      <c r="H33" s="27">
        <f t="shared" si="1"/>
        <v>9265.26</v>
      </c>
      <c r="I33" s="28">
        <f t="shared" si="0"/>
        <v>1.0651193268036971</v>
      </c>
      <c r="J33" s="35"/>
      <c r="K33" s="4"/>
      <c r="L33" s="4"/>
      <c r="M33" s="4"/>
    </row>
    <row r="34" spans="1:13" s="3" customFormat="1" ht="15" customHeight="1" x14ac:dyDescent="0.25">
      <c r="A34" s="9" t="s">
        <v>54</v>
      </c>
      <c r="B34" s="40" t="s">
        <v>55</v>
      </c>
      <c r="C34" s="31" t="s">
        <v>40</v>
      </c>
      <c r="D34" s="32" t="s">
        <v>56</v>
      </c>
      <c r="E34" s="41">
        <f>50/1000</f>
        <v>0.05</v>
      </c>
      <c r="F34" s="41">
        <f>E34*40</f>
        <v>2</v>
      </c>
      <c r="G34" s="28">
        <v>629.66</v>
      </c>
      <c r="H34" s="27">
        <f t="shared" si="1"/>
        <v>1259.32</v>
      </c>
      <c r="I34" s="28">
        <f t="shared" si="0"/>
        <v>0.14476939347956039</v>
      </c>
      <c r="J34" s="35"/>
      <c r="K34" s="4"/>
      <c r="L34" s="4"/>
      <c r="M34" s="4"/>
    </row>
    <row r="35" spans="1:13" s="3" customFormat="1" ht="15" customHeight="1" x14ac:dyDescent="0.25">
      <c r="A35" s="9"/>
      <c r="B35" s="40" t="s">
        <v>57</v>
      </c>
      <c r="C35" s="31" t="s">
        <v>32</v>
      </c>
      <c r="D35" s="32"/>
      <c r="E35" s="41"/>
      <c r="F35" s="41">
        <v>0.6</v>
      </c>
      <c r="G35" s="28">
        <f>286.67</f>
        <v>286.67</v>
      </c>
      <c r="H35" s="27">
        <f t="shared" si="1"/>
        <v>172.00200000000001</v>
      </c>
      <c r="I35" s="28">
        <f t="shared" si="0"/>
        <v>1.9773072147882469E-2</v>
      </c>
      <c r="J35" s="35"/>
      <c r="K35" s="4"/>
      <c r="L35" s="4"/>
      <c r="M35" s="4"/>
    </row>
    <row r="36" spans="1:13" s="3" customFormat="1" ht="35.25" customHeight="1" x14ac:dyDescent="0.25">
      <c r="A36" s="9" t="s">
        <v>58</v>
      </c>
      <c r="B36" s="44" t="s">
        <v>59</v>
      </c>
      <c r="C36" s="31" t="s">
        <v>40</v>
      </c>
      <c r="D36" s="32" t="s">
        <v>60</v>
      </c>
      <c r="E36" s="41">
        <v>0.25</v>
      </c>
      <c r="F36" s="41">
        <f>E36*48</f>
        <v>12</v>
      </c>
      <c r="G36" s="28">
        <v>515.16999999999996</v>
      </c>
      <c r="H36" s="27">
        <f t="shared" si="1"/>
        <v>6182.0399999999991</v>
      </c>
      <c r="I36" s="28">
        <f t="shared" si="0"/>
        <v>0.71067733480480066</v>
      </c>
      <c r="J36" s="35"/>
      <c r="K36" s="4"/>
      <c r="L36" s="4"/>
      <c r="M36" s="4"/>
    </row>
    <row r="37" spans="1:13" s="3" customFormat="1" ht="54.4" customHeight="1" x14ac:dyDescent="0.25">
      <c r="A37" s="31" t="s">
        <v>61</v>
      </c>
      <c r="B37" s="40" t="s">
        <v>62</v>
      </c>
      <c r="C37" s="31" t="s">
        <v>40</v>
      </c>
      <c r="D37" s="32" t="s">
        <v>63</v>
      </c>
      <c r="E37" s="41">
        <v>0.05</v>
      </c>
      <c r="F37" s="41">
        <f>E37*24</f>
        <v>1.2000000000000002</v>
      </c>
      <c r="G37" s="28">
        <v>8523.73</v>
      </c>
      <c r="H37" s="27">
        <f t="shared" si="1"/>
        <v>10228.476000000001</v>
      </c>
      <c r="I37" s="28">
        <f t="shared" si="0"/>
        <v>1.1758490826320873</v>
      </c>
      <c r="J37" s="35"/>
      <c r="K37" s="4"/>
      <c r="L37" s="4"/>
      <c r="M37" s="4"/>
    </row>
    <row r="38" spans="1:13" s="3" customFormat="1" ht="16.5" customHeight="1" x14ac:dyDescent="0.25">
      <c r="A38" s="9" t="s">
        <v>64</v>
      </c>
      <c r="B38" s="40" t="s">
        <v>65</v>
      </c>
      <c r="C38" s="31" t="s">
        <v>40</v>
      </c>
      <c r="D38" s="32" t="s">
        <v>66</v>
      </c>
      <c r="E38" s="27">
        <f>90/1000</f>
        <v>0.09</v>
      </c>
      <c r="F38" s="41">
        <f>E38*6</f>
        <v>0.54</v>
      </c>
      <c r="G38" s="28">
        <v>3088.42</v>
      </c>
      <c r="H38" s="27">
        <f t="shared" si="1"/>
        <v>1667.7468000000001</v>
      </c>
      <c r="I38" s="28">
        <f t="shared" si="0"/>
        <v>0.1917214788246655</v>
      </c>
      <c r="J38" s="35"/>
      <c r="K38" s="4"/>
      <c r="L38" s="4"/>
      <c r="M38" s="4"/>
    </row>
    <row r="39" spans="1:13" s="3" customFormat="1" ht="15.75" customHeight="1" x14ac:dyDescent="0.25">
      <c r="A39" s="89" t="s">
        <v>67</v>
      </c>
      <c r="B39" s="89"/>
      <c r="C39" s="89"/>
      <c r="D39" s="89"/>
      <c r="E39" s="89"/>
      <c r="F39" s="89"/>
      <c r="G39" s="89"/>
      <c r="H39" s="45"/>
      <c r="I39" s="37">
        <f t="shared" si="0"/>
        <v>0</v>
      </c>
      <c r="J39" s="23"/>
      <c r="K39" s="4"/>
      <c r="L39" s="4"/>
      <c r="M39" s="4"/>
    </row>
    <row r="40" spans="1:13" s="3" customFormat="1" ht="15" customHeight="1" x14ac:dyDescent="0.25">
      <c r="A40" s="9" t="s">
        <v>68</v>
      </c>
      <c r="B40" s="40" t="s">
        <v>69</v>
      </c>
      <c r="C40" s="31" t="s">
        <v>40</v>
      </c>
      <c r="D40" s="32" t="s">
        <v>70</v>
      </c>
      <c r="E40" s="46">
        <v>0.59099999999999997</v>
      </c>
      <c r="F40" s="34">
        <f>E40*2</f>
        <v>1.1819999999999999</v>
      </c>
      <c r="G40" s="28">
        <v>1047.96</v>
      </c>
      <c r="H40" s="27">
        <f t="shared" ref="H40:H49" si="2">G40*F40</f>
        <v>1238.6887199999999</v>
      </c>
      <c r="I40" s="28">
        <f t="shared" si="0"/>
        <v>0.14239765484894468</v>
      </c>
      <c r="J40" s="35"/>
      <c r="K40" s="4"/>
      <c r="L40" s="4"/>
      <c r="M40" s="4"/>
    </row>
    <row r="41" spans="1:13" s="3" customFormat="1" ht="20.25" customHeight="1" x14ac:dyDescent="0.25">
      <c r="A41" s="9" t="s">
        <v>71</v>
      </c>
      <c r="B41" s="40" t="s">
        <v>72</v>
      </c>
      <c r="C41" s="31" t="s">
        <v>40</v>
      </c>
      <c r="D41" s="32" t="s">
        <v>73</v>
      </c>
      <c r="E41" s="46">
        <f>12/1000</f>
        <v>1.2E-2</v>
      </c>
      <c r="F41" s="46">
        <f>12/1000</f>
        <v>1.2E-2</v>
      </c>
      <c r="G41" s="28">
        <v>862.64</v>
      </c>
      <c r="H41" s="27">
        <f t="shared" si="2"/>
        <v>10.35168</v>
      </c>
      <c r="I41" s="28">
        <f t="shared" si="0"/>
        <v>1.190012415505587E-3</v>
      </c>
      <c r="J41" s="35"/>
      <c r="K41" s="4"/>
      <c r="L41" s="4"/>
      <c r="M41" s="4"/>
    </row>
    <row r="42" spans="1:13" s="3" customFormat="1" ht="20.25" customHeight="1" x14ac:dyDescent="0.25">
      <c r="A42" s="24" t="s">
        <v>74</v>
      </c>
      <c r="B42" s="47" t="s">
        <v>75</v>
      </c>
      <c r="C42" s="48" t="s">
        <v>40</v>
      </c>
      <c r="D42" s="26" t="s">
        <v>76</v>
      </c>
      <c r="E42" s="46">
        <f>473.1/1000</f>
        <v>0.47310000000000002</v>
      </c>
      <c r="F42" s="46">
        <f>473.1/1000</f>
        <v>0.47310000000000002</v>
      </c>
      <c r="G42" s="28">
        <v>6458.44</v>
      </c>
      <c r="H42" s="27">
        <f t="shared" si="2"/>
        <v>3055.4879639999999</v>
      </c>
      <c r="I42" s="28">
        <f t="shared" si="0"/>
        <v>0.3512539619257829</v>
      </c>
      <c r="J42" s="35"/>
      <c r="K42" s="4"/>
      <c r="L42" s="4"/>
      <c r="M42" s="4"/>
    </row>
    <row r="43" spans="1:13" s="3" customFormat="1" ht="20.25" customHeight="1" x14ac:dyDescent="0.25">
      <c r="A43" s="9" t="s">
        <v>77</v>
      </c>
      <c r="B43" s="47" t="s">
        <v>78</v>
      </c>
      <c r="C43" s="31" t="s">
        <v>79</v>
      </c>
      <c r="D43" s="32" t="s">
        <v>70</v>
      </c>
      <c r="E43" s="41">
        <v>0.41799999999999998</v>
      </c>
      <c r="F43" s="34">
        <f>E43*2</f>
        <v>0.83599999999999997</v>
      </c>
      <c r="G43" s="28">
        <v>108.39</v>
      </c>
      <c r="H43" s="27">
        <f t="shared" si="2"/>
        <v>90.614040000000003</v>
      </c>
      <c r="I43" s="28">
        <f t="shared" si="0"/>
        <v>1.0416843702579667E-2</v>
      </c>
      <c r="J43" s="35"/>
      <c r="K43" s="4"/>
      <c r="L43" s="4"/>
      <c r="M43" s="4"/>
    </row>
    <row r="44" spans="1:13" s="3" customFormat="1" ht="30" customHeight="1" x14ac:dyDescent="0.25">
      <c r="A44" s="9" t="s">
        <v>80</v>
      </c>
      <c r="B44" s="47" t="s">
        <v>81</v>
      </c>
      <c r="C44" s="31" t="s">
        <v>82</v>
      </c>
      <c r="D44" s="32" t="s">
        <v>70</v>
      </c>
      <c r="E44" s="41">
        <v>0.01</v>
      </c>
      <c r="F44" s="34">
        <f>E44*2</f>
        <v>0.02</v>
      </c>
      <c r="G44" s="28">
        <v>8574.8700000000008</v>
      </c>
      <c r="H44" s="27">
        <f t="shared" si="2"/>
        <v>171.49740000000003</v>
      </c>
      <c r="I44" s="28">
        <f t="shared" si="0"/>
        <v>1.9715064146778871E-2</v>
      </c>
      <c r="J44" s="35"/>
      <c r="K44" s="4"/>
      <c r="L44" s="4"/>
      <c r="M44" s="4"/>
    </row>
    <row r="45" spans="1:13" s="3" customFormat="1" ht="37.5" customHeight="1" x14ac:dyDescent="0.25">
      <c r="A45" s="9" t="s">
        <v>83</v>
      </c>
      <c r="B45" s="47" t="s">
        <v>84</v>
      </c>
      <c r="C45" s="31" t="s">
        <v>85</v>
      </c>
      <c r="D45" s="32" t="s">
        <v>70</v>
      </c>
      <c r="E45" s="41">
        <v>0.03</v>
      </c>
      <c r="F45" s="34">
        <f>E45*2</f>
        <v>0.06</v>
      </c>
      <c r="G45" s="28">
        <v>4142.45</v>
      </c>
      <c r="H45" s="27">
        <f t="shared" si="2"/>
        <v>248.54699999999997</v>
      </c>
      <c r="I45" s="28">
        <f t="shared" si="0"/>
        <v>2.8572561732652779E-2</v>
      </c>
      <c r="J45" s="35"/>
      <c r="K45" s="4"/>
      <c r="L45" s="4"/>
      <c r="M45" s="4"/>
    </row>
    <row r="46" spans="1:13" s="3" customFormat="1" ht="51.75" customHeight="1" x14ac:dyDescent="0.25">
      <c r="A46" s="31" t="s">
        <v>86</v>
      </c>
      <c r="B46" s="47" t="s">
        <v>87</v>
      </c>
      <c r="C46" s="31" t="s">
        <v>40</v>
      </c>
      <c r="D46" s="32" t="s">
        <v>70</v>
      </c>
      <c r="E46" s="41">
        <v>0.43099999999999999</v>
      </c>
      <c r="F46" s="34">
        <f>E46*2</f>
        <v>0.86199999999999999</v>
      </c>
      <c r="G46" s="28">
        <v>1841.09</v>
      </c>
      <c r="H46" s="27">
        <f t="shared" si="2"/>
        <v>1587.0195799999999</v>
      </c>
      <c r="I46" s="28">
        <f t="shared" si="0"/>
        <v>0.18244120798271027</v>
      </c>
      <c r="J46" s="35"/>
      <c r="K46" s="4"/>
      <c r="L46" s="4"/>
      <c r="M46" s="4"/>
    </row>
    <row r="47" spans="1:13" s="3" customFormat="1" ht="30.75" customHeight="1" x14ac:dyDescent="0.25">
      <c r="A47" s="9" t="s">
        <v>88</v>
      </c>
      <c r="B47" s="47" t="s">
        <v>89</v>
      </c>
      <c r="C47" s="31" t="s">
        <v>40</v>
      </c>
      <c r="D47" s="32" t="s">
        <v>90</v>
      </c>
      <c r="E47" s="41">
        <v>0.43099999999999999</v>
      </c>
      <c r="F47" s="34">
        <f>E47*3</f>
        <v>1.2929999999999999</v>
      </c>
      <c r="G47" s="28">
        <v>1841.09</v>
      </c>
      <c r="H47" s="27">
        <f t="shared" si="2"/>
        <v>2380.5293699999997</v>
      </c>
      <c r="I47" s="28">
        <f t="shared" si="0"/>
        <v>0.27366181197406536</v>
      </c>
      <c r="J47" s="35"/>
      <c r="K47" s="4"/>
      <c r="L47" s="4"/>
      <c r="M47" s="4"/>
    </row>
    <row r="48" spans="1:13" s="3" customFormat="1" ht="37.5" customHeight="1" x14ac:dyDescent="0.25">
      <c r="A48" s="9" t="s">
        <v>88</v>
      </c>
      <c r="B48" s="47" t="s">
        <v>91</v>
      </c>
      <c r="C48" s="31" t="s">
        <v>40</v>
      </c>
      <c r="D48" s="32" t="s">
        <v>70</v>
      </c>
      <c r="E48" s="27">
        <v>0.43099999999999999</v>
      </c>
      <c r="F48" s="28">
        <f>E48*2</f>
        <v>0.86199999999999999</v>
      </c>
      <c r="G48" s="28">
        <v>1841.09</v>
      </c>
      <c r="H48" s="27">
        <f t="shared" si="2"/>
        <v>1587.0195799999999</v>
      </c>
      <c r="I48" s="28">
        <f t="shared" si="0"/>
        <v>0.18244120798271027</v>
      </c>
      <c r="J48" s="35"/>
      <c r="K48" s="4"/>
      <c r="L48" s="4"/>
      <c r="M48" s="4"/>
    </row>
    <row r="49" spans="1:13" s="3" customFormat="1" ht="15" customHeight="1" x14ac:dyDescent="0.25">
      <c r="A49" s="9" t="s">
        <v>92</v>
      </c>
      <c r="B49" s="40" t="s">
        <v>93</v>
      </c>
      <c r="C49" s="31" t="s">
        <v>94</v>
      </c>
      <c r="D49" s="32" t="s">
        <v>90</v>
      </c>
      <c r="E49" s="32">
        <v>24</v>
      </c>
      <c r="F49" s="31">
        <f>24*3</f>
        <v>72</v>
      </c>
      <c r="G49" s="28">
        <v>84.99</v>
      </c>
      <c r="H49" s="27">
        <f t="shared" si="2"/>
        <v>6119.28</v>
      </c>
      <c r="I49" s="28">
        <f t="shared" si="0"/>
        <v>0.703462546558146</v>
      </c>
      <c r="J49" s="35"/>
      <c r="K49" s="4"/>
      <c r="L49" s="4"/>
      <c r="M49" s="4"/>
    </row>
    <row r="50" spans="1:13" ht="15" customHeight="1" x14ac:dyDescent="0.25">
      <c r="A50" s="9"/>
      <c r="B50" s="49" t="s">
        <v>95</v>
      </c>
      <c r="C50" s="31"/>
      <c r="D50" s="32"/>
      <c r="E50" s="32"/>
      <c r="F50" s="31"/>
      <c r="G50" s="28"/>
      <c r="H50" s="27"/>
      <c r="I50" s="37">
        <f t="shared" si="0"/>
        <v>0</v>
      </c>
      <c r="J50" s="35"/>
    </row>
    <row r="51" spans="1:13" ht="33.75" customHeight="1" x14ac:dyDescent="0.25">
      <c r="A51" s="9" t="s">
        <v>96</v>
      </c>
      <c r="B51" s="40" t="s">
        <v>97</v>
      </c>
      <c r="C51" s="31" t="s">
        <v>94</v>
      </c>
      <c r="D51" s="32" t="s">
        <v>73</v>
      </c>
      <c r="E51" s="32">
        <v>5</v>
      </c>
      <c r="F51" s="31">
        <v>5</v>
      </c>
      <c r="G51" s="28">
        <v>296.11</v>
      </c>
      <c r="H51" s="27">
        <f t="shared" ref="H51:H58" si="3">G51*F51</f>
        <v>1480.5500000000002</v>
      </c>
      <c r="I51" s="28">
        <f t="shared" si="0"/>
        <v>0.17020163700740334</v>
      </c>
      <c r="J51" s="35"/>
    </row>
    <row r="52" spans="1:13" ht="35.25" customHeight="1" x14ac:dyDescent="0.25">
      <c r="A52" s="9" t="s">
        <v>98</v>
      </c>
      <c r="B52" s="40" t="s">
        <v>99</v>
      </c>
      <c r="C52" s="31" t="s">
        <v>94</v>
      </c>
      <c r="D52" s="32" t="s">
        <v>73</v>
      </c>
      <c r="E52" s="32">
        <v>6</v>
      </c>
      <c r="F52" s="31">
        <v>6</v>
      </c>
      <c r="G52" s="28">
        <v>101.52</v>
      </c>
      <c r="H52" s="27">
        <f t="shared" si="3"/>
        <v>609.12</v>
      </c>
      <c r="I52" s="28">
        <f t="shared" si="0"/>
        <v>7.0023451510553184E-2</v>
      </c>
      <c r="J52" s="35"/>
    </row>
    <row r="53" spans="1:13" ht="19.5" customHeight="1" x14ac:dyDescent="0.25">
      <c r="A53" s="31" t="s">
        <v>100</v>
      </c>
      <c r="B53" s="50" t="s">
        <v>101</v>
      </c>
      <c r="C53" s="51" t="s">
        <v>79</v>
      </c>
      <c r="D53" s="32" t="s">
        <v>73</v>
      </c>
      <c r="E53" s="46">
        <v>29.72</v>
      </c>
      <c r="F53" s="34">
        <f>E53*1</f>
        <v>29.72</v>
      </c>
      <c r="G53" s="28">
        <v>282.64999999999998</v>
      </c>
      <c r="H53" s="27">
        <f t="shared" si="3"/>
        <v>8400.3579999999984</v>
      </c>
      <c r="I53" s="28">
        <f t="shared" si="0"/>
        <v>0.96569158964454849</v>
      </c>
      <c r="J53" s="35"/>
    </row>
    <row r="54" spans="1:13" ht="15" customHeight="1" x14ac:dyDescent="0.25">
      <c r="A54" s="9" t="s">
        <v>102</v>
      </c>
      <c r="B54" s="40" t="s">
        <v>103</v>
      </c>
      <c r="C54" s="31" t="s">
        <v>104</v>
      </c>
      <c r="D54" s="32" t="s">
        <v>73</v>
      </c>
      <c r="E54" s="46">
        <v>2.98</v>
      </c>
      <c r="F54" s="34">
        <v>2.98</v>
      </c>
      <c r="G54" s="28">
        <v>2762.35</v>
      </c>
      <c r="H54" s="27">
        <f t="shared" si="3"/>
        <v>8231.8029999999999</v>
      </c>
      <c r="I54" s="28">
        <f t="shared" ref="I54:I71" si="4">H54/12/724.9</f>
        <v>0.94631477904998385</v>
      </c>
      <c r="J54" s="35"/>
    </row>
    <row r="55" spans="1:13" ht="15" customHeight="1" x14ac:dyDescent="0.25">
      <c r="A55" s="9"/>
      <c r="B55" s="38" t="s">
        <v>105</v>
      </c>
      <c r="C55" s="31"/>
      <c r="D55" s="32"/>
      <c r="E55" s="32"/>
      <c r="F55" s="31"/>
      <c r="G55" s="28"/>
      <c r="H55" s="27">
        <f t="shared" si="3"/>
        <v>0</v>
      </c>
      <c r="I55" s="37">
        <f t="shared" si="4"/>
        <v>0</v>
      </c>
      <c r="J55" s="35"/>
    </row>
    <row r="56" spans="1:13" s="53" customFormat="1" ht="27.75" customHeight="1" x14ac:dyDescent="0.25">
      <c r="A56" s="31" t="s">
        <v>106</v>
      </c>
      <c r="B56" s="50" t="s">
        <v>107</v>
      </c>
      <c r="C56" s="31" t="s">
        <v>108</v>
      </c>
      <c r="D56" s="32" t="s">
        <v>109</v>
      </c>
      <c r="E56" s="32">
        <v>0.5</v>
      </c>
      <c r="F56" s="48">
        <v>0.5</v>
      </c>
      <c r="G56" s="28">
        <v>1086.6600000000001</v>
      </c>
      <c r="H56" s="27">
        <f t="shared" si="3"/>
        <v>543.33000000000004</v>
      </c>
      <c r="I56" s="28">
        <f t="shared" si="4"/>
        <v>6.2460339357152721E-2</v>
      </c>
      <c r="J56" s="52"/>
    </row>
    <row r="57" spans="1:13" ht="34.35" customHeight="1" x14ac:dyDescent="0.25">
      <c r="A57" s="31" t="s">
        <v>110</v>
      </c>
      <c r="B57" s="40" t="s">
        <v>111</v>
      </c>
      <c r="C57" s="31" t="s">
        <v>94</v>
      </c>
      <c r="D57" s="32" t="s">
        <v>112</v>
      </c>
      <c r="E57" s="32">
        <v>6</v>
      </c>
      <c r="F57" s="48">
        <v>12</v>
      </c>
      <c r="G57" s="28">
        <v>207.13</v>
      </c>
      <c r="H57" s="27">
        <f t="shared" si="3"/>
        <v>2485.56</v>
      </c>
      <c r="I57" s="54">
        <f t="shared" si="4"/>
        <v>0.28573596358118364</v>
      </c>
      <c r="J57" s="35"/>
    </row>
    <row r="58" spans="1:13" ht="37.5" customHeight="1" x14ac:dyDescent="0.25">
      <c r="A58" s="31" t="s">
        <v>113</v>
      </c>
      <c r="B58" s="40" t="s">
        <v>114</v>
      </c>
      <c r="C58" s="31" t="s">
        <v>94</v>
      </c>
      <c r="D58" s="32"/>
      <c r="E58" s="32">
        <v>2</v>
      </c>
      <c r="F58" s="48">
        <v>4</v>
      </c>
      <c r="G58" s="28">
        <v>1509.69</v>
      </c>
      <c r="H58" s="27">
        <f t="shared" si="3"/>
        <v>6038.76</v>
      </c>
      <c r="I58" s="54">
        <f t="shared" si="4"/>
        <v>0.69420609739274386</v>
      </c>
      <c r="J58" s="35"/>
    </row>
    <row r="59" spans="1:13" ht="15.75" customHeight="1" x14ac:dyDescent="0.25">
      <c r="A59" s="89" t="s">
        <v>115</v>
      </c>
      <c r="B59" s="89"/>
      <c r="C59" s="89"/>
      <c r="D59" s="89"/>
      <c r="E59" s="89"/>
      <c r="F59" s="89"/>
      <c r="G59" s="89"/>
      <c r="H59" s="45"/>
      <c r="I59" s="37">
        <f t="shared" si="4"/>
        <v>0</v>
      </c>
      <c r="J59" s="23"/>
    </row>
    <row r="60" spans="1:13" ht="15.75" customHeight="1" x14ac:dyDescent="0.25">
      <c r="A60" s="31"/>
      <c r="B60" s="25" t="s">
        <v>116</v>
      </c>
      <c r="C60" s="48"/>
      <c r="D60" s="26"/>
      <c r="E60" s="26"/>
      <c r="F60" s="48"/>
      <c r="G60" s="55"/>
      <c r="H60" s="56"/>
      <c r="I60" s="37">
        <f t="shared" si="4"/>
        <v>0</v>
      </c>
      <c r="J60" s="35"/>
    </row>
    <row r="61" spans="1:13" ht="45.75" customHeight="1" x14ac:dyDescent="0.25">
      <c r="A61" s="31" t="s">
        <v>117</v>
      </c>
      <c r="B61" s="40" t="s">
        <v>118</v>
      </c>
      <c r="C61" s="31" t="s">
        <v>119</v>
      </c>
      <c r="D61" s="32" t="s">
        <v>70</v>
      </c>
      <c r="E61" s="32">
        <v>0.8</v>
      </c>
      <c r="F61" s="31">
        <f>E61*2</f>
        <v>1.6</v>
      </c>
      <c r="G61" s="28">
        <v>2295.63</v>
      </c>
      <c r="H61" s="27">
        <f>G61*F61</f>
        <v>3673.0080000000003</v>
      </c>
      <c r="I61" s="28">
        <f t="shared" si="4"/>
        <v>0.42224306800938061</v>
      </c>
      <c r="J61" s="35"/>
    </row>
    <row r="62" spans="1:13" ht="33.75" customHeight="1" x14ac:dyDescent="0.25">
      <c r="A62" s="31" t="s">
        <v>117</v>
      </c>
      <c r="B62" s="40" t="s">
        <v>120</v>
      </c>
      <c r="C62" s="31" t="s">
        <v>119</v>
      </c>
      <c r="D62" s="32" t="s">
        <v>43</v>
      </c>
      <c r="E62" s="33">
        <v>0.09</v>
      </c>
      <c r="F62" s="31">
        <v>0.54</v>
      </c>
      <c r="G62" s="28">
        <v>2295.63</v>
      </c>
      <c r="H62" s="27">
        <f>G62*F62</f>
        <v>1239.6402</v>
      </c>
      <c r="I62" s="28">
        <f t="shared" si="4"/>
        <v>0.14250703545316598</v>
      </c>
      <c r="J62" s="35"/>
    </row>
    <row r="63" spans="1:13" ht="15.75" customHeight="1" x14ac:dyDescent="0.25">
      <c r="A63" s="86" t="s">
        <v>121</v>
      </c>
      <c r="B63" s="86"/>
      <c r="C63" s="86"/>
      <c r="D63" s="86"/>
      <c r="E63" s="86"/>
      <c r="F63" s="86"/>
      <c r="G63" s="86"/>
      <c r="H63" s="36"/>
      <c r="I63" s="37">
        <f t="shared" si="4"/>
        <v>0</v>
      </c>
      <c r="J63" s="23"/>
    </row>
    <row r="64" spans="1:13" ht="15.75" customHeight="1" x14ac:dyDescent="0.25">
      <c r="A64" s="86" t="s">
        <v>122</v>
      </c>
      <c r="B64" s="86"/>
      <c r="C64" s="86"/>
      <c r="D64" s="86"/>
      <c r="E64" s="86"/>
      <c r="F64" s="86"/>
      <c r="G64" s="86"/>
      <c r="H64" s="36"/>
      <c r="I64" s="37">
        <f t="shared" si="4"/>
        <v>0</v>
      </c>
      <c r="J64" s="23"/>
    </row>
    <row r="65" spans="1:13" ht="96.75" customHeight="1" x14ac:dyDescent="0.25">
      <c r="A65" s="57"/>
      <c r="B65" s="42" t="s">
        <v>123</v>
      </c>
      <c r="C65" s="43" t="s">
        <v>124</v>
      </c>
      <c r="D65" s="33"/>
      <c r="E65" s="33"/>
      <c r="F65" s="55"/>
      <c r="G65" s="58"/>
      <c r="H65" s="41">
        <v>186200</v>
      </c>
      <c r="I65" s="34">
        <f t="shared" si="4"/>
        <v>21.40525129902975</v>
      </c>
      <c r="J65" s="59">
        <v>12</v>
      </c>
    </row>
    <row r="66" spans="1:13" s="3" customFormat="1" ht="15.75" customHeight="1" x14ac:dyDescent="0.25">
      <c r="A66" s="87" t="s">
        <v>125</v>
      </c>
      <c r="B66" s="87"/>
      <c r="C66" s="87"/>
      <c r="D66" s="87"/>
      <c r="E66" s="87"/>
      <c r="F66" s="87"/>
      <c r="G66" s="87"/>
      <c r="H66" s="80"/>
      <c r="I66" s="37">
        <f t="shared" si="4"/>
        <v>0</v>
      </c>
      <c r="J66" s="23"/>
      <c r="K66" s="4"/>
      <c r="L66" s="4"/>
      <c r="M66" s="4"/>
    </row>
    <row r="67" spans="1:13" s="3" customFormat="1" ht="21.75" customHeight="1" x14ac:dyDescent="0.25">
      <c r="A67" s="24"/>
      <c r="B67" s="47" t="s">
        <v>126</v>
      </c>
      <c r="C67" s="48"/>
      <c r="D67" s="32" t="s">
        <v>127</v>
      </c>
      <c r="E67" s="46">
        <v>724.9</v>
      </c>
      <c r="F67" s="34">
        <f>E67*12</f>
        <v>8698.7999999999993</v>
      </c>
      <c r="G67" s="34">
        <f>(0.66+0.99+0.81)</f>
        <v>2.46</v>
      </c>
      <c r="H67" s="46">
        <f>G67*F67</f>
        <v>21399.047999999999</v>
      </c>
      <c r="I67" s="34">
        <f t="shared" si="4"/>
        <v>2.46</v>
      </c>
      <c r="J67" s="35"/>
      <c r="K67" s="4"/>
      <c r="L67" s="4"/>
      <c r="M67" s="4"/>
    </row>
    <row r="68" spans="1:13" s="3" customFormat="1" ht="22.5" customHeight="1" x14ac:dyDescent="0.25">
      <c r="A68" s="83" t="s">
        <v>128</v>
      </c>
      <c r="B68" s="83"/>
      <c r="C68" s="83"/>
      <c r="D68" s="83"/>
      <c r="E68" s="83"/>
      <c r="F68" s="83"/>
      <c r="G68" s="83"/>
      <c r="H68" s="60">
        <f>H67+H62+H61+H58+H57+H56+H54+H53+H52+H51+H49+H48+H47+H46+H45+H44+H43+H42+H41+H40+H38+H37+H36+H35+H34+H33+H31+H30+H29+H28+H27+H24+H23+H22</f>
        <v>201586.73650542856</v>
      </c>
      <c r="I68" s="34">
        <f t="shared" si="4"/>
        <v>23.174085679108448</v>
      </c>
      <c r="J68" s="23"/>
      <c r="K68" s="4"/>
      <c r="L68" s="4"/>
      <c r="M68" s="4"/>
    </row>
    <row r="69" spans="1:13" s="3" customFormat="1" ht="23.25" customHeight="1" x14ac:dyDescent="0.25">
      <c r="A69" s="83" t="s">
        <v>129</v>
      </c>
      <c r="B69" s="83"/>
      <c r="C69" s="83"/>
      <c r="D69" s="83"/>
      <c r="E69" s="83"/>
      <c r="F69" s="83"/>
      <c r="G69" s="83"/>
      <c r="H69" s="60">
        <f>H65</f>
        <v>186200</v>
      </c>
      <c r="I69" s="34">
        <f t="shared" si="4"/>
        <v>21.40525129902975</v>
      </c>
      <c r="J69" s="23"/>
      <c r="K69" s="4"/>
      <c r="L69" s="4"/>
      <c r="M69" s="4"/>
    </row>
    <row r="70" spans="1:13" s="3" customFormat="1" ht="24" customHeight="1" x14ac:dyDescent="0.25">
      <c r="A70" s="82" t="s">
        <v>130</v>
      </c>
      <c r="B70" s="82"/>
      <c r="C70" s="82"/>
      <c r="D70" s="82"/>
      <c r="E70" s="82"/>
      <c r="F70" s="82"/>
      <c r="G70" s="82"/>
      <c r="H70" s="60">
        <f>(H68+H69)*0.05</f>
        <v>19389.336825271428</v>
      </c>
      <c r="I70" s="34">
        <f t="shared" si="4"/>
        <v>2.2289668489069099</v>
      </c>
      <c r="J70" s="23"/>
      <c r="K70" s="4"/>
      <c r="L70" s="4"/>
      <c r="M70" s="4"/>
    </row>
    <row r="71" spans="1:13" s="3" customFormat="1" ht="24.75" customHeight="1" x14ac:dyDescent="0.25">
      <c r="A71" s="83" t="s">
        <v>131</v>
      </c>
      <c r="B71" s="83"/>
      <c r="C71" s="83"/>
      <c r="D71" s="83"/>
      <c r="E71" s="83"/>
      <c r="F71" s="83"/>
      <c r="G71" s="83"/>
      <c r="H71" s="60">
        <f>H68+H69+H70</f>
        <v>407176.07333069999</v>
      </c>
      <c r="I71" s="34">
        <f t="shared" si="4"/>
        <v>46.808303827045108</v>
      </c>
      <c r="J71" s="23"/>
      <c r="K71" s="4"/>
      <c r="L71" s="4"/>
      <c r="M71" s="4"/>
    </row>
    <row r="72" spans="1:13" s="3" customFormat="1" ht="24" customHeight="1" x14ac:dyDescent="0.25">
      <c r="A72" s="83" t="s">
        <v>132</v>
      </c>
      <c r="B72" s="83"/>
      <c r="C72" s="83"/>
      <c r="D72" s="83"/>
      <c r="E72" s="83"/>
      <c r="F72" s="83"/>
      <c r="G72" s="83"/>
      <c r="H72" s="83"/>
      <c r="I72" s="61">
        <f>H71/12/724.9</f>
        <v>46.808303827045108</v>
      </c>
      <c r="J72" s="23"/>
      <c r="K72" s="4"/>
      <c r="L72" s="4"/>
      <c r="M72" s="4"/>
    </row>
    <row r="73" spans="1:13" ht="15" customHeight="1" x14ac:dyDescent="0.25">
      <c r="A73" s="62"/>
      <c r="B73" s="62"/>
      <c r="C73" s="62"/>
      <c r="D73" s="62"/>
      <c r="E73" s="62"/>
      <c r="F73" s="62"/>
      <c r="G73" s="62"/>
      <c r="H73" s="62"/>
      <c r="I73" s="63"/>
    </row>
    <row r="74" spans="1:13" ht="15" customHeight="1" x14ac:dyDescent="0.25">
      <c r="A74" s="64"/>
      <c r="B74" s="65"/>
      <c r="C74" s="65"/>
      <c r="D74" s="65"/>
      <c r="E74" s="65"/>
      <c r="F74" s="65"/>
      <c r="G74" s="65"/>
      <c r="H74" s="66"/>
      <c r="I74" s="67"/>
      <c r="J74" s="68"/>
    </row>
    <row r="75" spans="1:13" ht="15" customHeight="1" x14ac:dyDescent="0.25">
      <c r="A75" s="64"/>
      <c r="B75" s="69"/>
      <c r="C75" s="69"/>
      <c r="D75" s="65"/>
      <c r="E75" s="69"/>
      <c r="F75" s="69"/>
      <c r="G75" s="69"/>
      <c r="H75" s="70"/>
      <c r="I75" s="71"/>
      <c r="J75" s="68"/>
    </row>
    <row r="76" spans="1:13" ht="15" customHeight="1" x14ac:dyDescent="0.25">
      <c r="A76" s="72"/>
      <c r="B76" s="65"/>
      <c r="C76" s="73"/>
      <c r="D76" s="65"/>
      <c r="E76" s="64"/>
      <c r="F76" s="73"/>
      <c r="G76" s="73"/>
      <c r="H76" s="73"/>
      <c r="I76" s="73"/>
      <c r="J76" s="73"/>
    </row>
    <row r="77" spans="1:13" ht="15" customHeight="1" x14ac:dyDescent="0.25">
      <c r="A77" s="72"/>
      <c r="B77" s="64"/>
      <c r="C77" s="73"/>
      <c r="D77" s="84"/>
      <c r="E77" s="84"/>
      <c r="F77" s="73"/>
      <c r="G77" s="73"/>
      <c r="H77" s="73"/>
      <c r="I77" s="73"/>
      <c r="J77" s="73"/>
    </row>
    <row r="78" spans="1:13" ht="15" customHeight="1" x14ac:dyDescent="0.25">
      <c r="A78" s="72"/>
      <c r="B78" s="65"/>
      <c r="C78" s="73"/>
      <c r="D78" s="65"/>
      <c r="E78" s="64"/>
      <c r="F78" s="73"/>
      <c r="G78" s="73"/>
      <c r="H78" s="73"/>
      <c r="I78" s="73"/>
      <c r="J78" s="73"/>
    </row>
    <row r="79" spans="1:13" x14ac:dyDescent="0.25">
      <c r="A79" s="72"/>
      <c r="B79" s="65"/>
      <c r="C79" s="73"/>
      <c r="D79" s="68"/>
      <c r="E79" s="73"/>
      <c r="F79" s="73"/>
      <c r="G79" s="73"/>
      <c r="H79" s="69"/>
      <c r="I79" s="68"/>
      <c r="J79" s="68"/>
    </row>
    <row r="80" spans="1:13" s="74" customFormat="1" ht="48" customHeight="1" x14ac:dyDescent="0.2">
      <c r="A80" s="85"/>
      <c r="B80" s="85"/>
      <c r="C80" s="85"/>
      <c r="D80" s="85"/>
      <c r="E80" s="85"/>
      <c r="F80" s="85"/>
      <c r="G80" s="85"/>
      <c r="H80" s="85"/>
      <c r="I80" s="85"/>
      <c r="J80" s="85"/>
    </row>
    <row r="81" spans="1:10" ht="15.75" customHeight="1" x14ac:dyDescent="0.25">
      <c r="A81" s="81"/>
      <c r="B81" s="81"/>
      <c r="C81" s="81"/>
      <c r="D81" s="81"/>
      <c r="E81" s="81"/>
      <c r="F81" s="81"/>
      <c r="G81" s="81"/>
      <c r="H81" s="81"/>
      <c r="I81" s="81"/>
      <c r="J81" s="81"/>
    </row>
    <row r="82" spans="1:10" ht="15.75" customHeight="1" x14ac:dyDescent="0.25">
      <c r="A82" s="81"/>
      <c r="B82" s="81"/>
      <c r="C82" s="81"/>
      <c r="D82" s="81"/>
      <c r="E82" s="1"/>
      <c r="H82" s="75"/>
      <c r="I82" s="76"/>
    </row>
    <row r="83" spans="1:10" x14ac:dyDescent="0.25">
      <c r="H83" s="75"/>
      <c r="I83" s="77"/>
    </row>
  </sheetData>
  <mergeCells count="31">
    <mergeCell ref="A16:J16"/>
    <mergeCell ref="A17:K17"/>
    <mergeCell ref="E1:J1"/>
    <mergeCell ref="E2:J2"/>
    <mergeCell ref="E4:J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K18:M18"/>
    <mergeCell ref="A21:I21"/>
    <mergeCell ref="A25:G25"/>
    <mergeCell ref="A39:G39"/>
    <mergeCell ref="A59:G59"/>
    <mergeCell ref="A63:G63"/>
    <mergeCell ref="A64:G64"/>
    <mergeCell ref="A66:G66"/>
    <mergeCell ref="A68:G68"/>
    <mergeCell ref="A69:G69"/>
    <mergeCell ref="A81:J81"/>
    <mergeCell ref="A82:D82"/>
    <mergeCell ref="A70:G70"/>
    <mergeCell ref="A71:G71"/>
    <mergeCell ref="A72:H72"/>
    <mergeCell ref="D77:E77"/>
    <mergeCell ref="A80:J80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rowBreaks count="1" manualBreakCount="1"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2022-07-22T06:32:26Z</cp:lastPrinted>
  <dcterms:created xsi:type="dcterms:W3CDTF">2006-09-28T08:33:49Z</dcterms:created>
  <dcterms:modified xsi:type="dcterms:W3CDTF">2022-07-22T06:33:13Z</dcterms:modified>
  <dc:language>ru-RU</dc:language>
</cp:coreProperties>
</file>